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37"/>
  <c r="N37"/>
  <c r="E37"/>
  <c r="O37"/>
  <c r="F37"/>
  <c r="P37"/>
  <c r="D3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D12"/>
  <c r="H12"/>
  <c r="O12"/>
  <c r="G39"/>
  <c r="H27"/>
  <c r="I26" s="1"/>
  <c r="S26" s="1"/>
  <c r="H37"/>
  <c r="I36" s="1"/>
  <c r="S36" s="1"/>
  <c r="H17"/>
  <c r="I16" s="1"/>
  <c r="S16" s="1"/>
  <c r="H32"/>
  <c r="I31" s="1"/>
  <c r="S31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<sst xmlns="http://schemas.openxmlformats.org/spreadsheetml/2006/main" count="114" uniqueCount="72">
  <si>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</si>
  <si>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</si>
  <si>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</si>
  <si>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Sokol Přemyslovice</t>
  </si>
  <si>
    <t>Datum:  </t>
  </si>
  <si>
    <t>8.2.2020</t>
  </si>
  <si>
    <t>Domácí</t>
  </si>
  <si>
    <t xml:space="preserve">TJ Tatran Litovel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</si>
  <si>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</si>
  <si>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</si>
  <si>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</si>
  <si>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</si>
  <si>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</si>
  <si>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</si>
  <si>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</si>
  <si>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</si>
  <si>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</si>
  <si>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</si>
  <si>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</si>
  <si>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</si>
  <si>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</si>
  <si>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Fiala</t>
  </si>
  <si>
    <t>Blažek</t>
  </si>
  <si>
    <t>Jiří</t>
  </si>
  <si>
    <t>Michal</t>
  </si>
  <si>
    <t>Baleka</t>
  </si>
  <si>
    <t>Bracek</t>
  </si>
  <si>
    <t>František</t>
  </si>
  <si>
    <t>Petr</t>
  </si>
  <si>
    <t>Talášek</t>
  </si>
  <si>
    <t>Basista</t>
  </si>
  <si>
    <t>Miroslav</t>
  </si>
  <si>
    <t>Maciej</t>
  </si>
  <si>
    <t>Čamek</t>
  </si>
  <si>
    <t>Kříž</t>
  </si>
  <si>
    <t>Svatopluk</t>
  </si>
  <si>
    <t>Axmann</t>
  </si>
  <si>
    <t>Jahn</t>
  </si>
  <si>
    <t>Kamil</t>
  </si>
  <si>
    <t>Milan</t>
  </si>
  <si>
    <t>Čulík</t>
  </si>
  <si>
    <t>Wolf</t>
  </si>
  <si>
    <t>David</t>
  </si>
  <si>
    <t>Celkový výkon družstva  </t>
  </si>
  <si>
    <t>Vedoucí družstva         Jméno:</t>
  </si>
  <si>
    <t>Axmann Kamil</t>
  </si>
  <si>
    <t>Bodový zisk</t>
  </si>
  <si>
    <t>Michal Blažek</t>
  </si>
  <si>
    <t>Podpis:</t>
  </si>
  <si>
    <t>Rozhodčí</t>
  </si>
  <si>
    <t>Jméno:</t>
  </si>
  <si>
    <t>Vedoucí družstev</t>
  </si>
  <si>
    <t>Číslo průkazu:</t>
  </si>
  <si>
    <t>Čas zahájení utkání:  </t>
  </si>
  <si>
    <t>10:00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</si>
  <si>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</si>
  <si>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</si>
  <si>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</si>
  <si>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</si>
  <si>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</si>
  <si>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</si>
  <si>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</si>
  <si>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</si>
  <si>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</si>
  <si>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</si>
  <si>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</si>
  <si>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</si>
  <si>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</si>
  <si>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</si>
  <si>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</si>
  <si>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</si>
  <si>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8.2.2020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</si>
</sst>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60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36</v>
      </c>
      <c r="P8" s="12">
        <v>1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43</v>
      </c>
      <c r="F9" s="18">
        <v>1</v>
      </c>
      <c r="G9" s="19">
        <f>IF(AND(ISBLANK(D9),ISBLANK(E9)),"",D9+E9)</f>
        <v>130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34</v>
      </c>
      <c r="P9" s="18">
        <v>4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54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52</v>
      </c>
      <c r="P10" s="18">
        <v>1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52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79</v>
      </c>
      <c r="O11" s="23">
        <v>35</v>
      </c>
      <c r="P11" s="23">
        <v>3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19999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209</v>
      </c>
      <c r="F12" s="28">
        <f>IF(ISNUMBER($G12),SUM(F8:F11),"")</f>
        <v>1</v>
      </c>
      <c r="G12" s="29">
        <f>IF(SUM($G8:$G11)+SUM($Q8:$Q11)&gt;0,SUM(G8:G11),"")</f>
        <v>561</v>
      </c>
      <c r="H12" s="27">
        <f>IF(ISNUMBER($G12),SUM(H8:H11),"")</f>
        <v>3</v>
      </c>
      <c r="I12" s="99"/>
      <c r="K12" s="96">
        <v>6446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157</v>
      </c>
      <c r="P12" s="28">
        <f>IF(ISNUMBER($G12),SUM(P8:P11),"")</f>
        <v>9</v>
      </c>
      <c r="Q12" s="29">
        <f>IF(SUM($G8:$G11)+SUM($Q8:$Q11)&gt;0,SUM(Q8:Q11),"")</f>
        <v>513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17</v>
      </c>
      <c r="F13" s="12">
        <v>6</v>
      </c>
      <c r="G13" s="13">
        <f>IF(AND(ISBLANK(D13),ISBLANK(E13)),"",D13+E13)</f>
        <v>102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42</v>
      </c>
      <c r="P13" s="12">
        <v>2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40</v>
      </c>
      <c r="F14" s="18">
        <v>3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2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52</v>
      </c>
      <c r="F15" s="18">
        <v>0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44</v>
      </c>
      <c r="P15" s="18">
        <v>1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45</v>
      </c>
      <c r="F16" s="23">
        <v>1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62</v>
      </c>
      <c r="P16" s="23">
        <v>0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12006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154</v>
      </c>
      <c r="F17" s="28">
        <f>IF(ISNUMBER($G17),SUM(F13:F16),"")</f>
        <v>10</v>
      </c>
      <c r="G17" s="29">
        <f>IF(SUM($G13:$G16)+SUM($Q13:$Q16)&gt;0,SUM(G13:G16),"")</f>
        <v>504</v>
      </c>
      <c r="H17" s="27">
        <f>IF(ISNUMBER($G17),SUM(H13:H16),"")</f>
        <v>0</v>
      </c>
      <c r="I17" s="99"/>
      <c r="K17" s="96">
        <v>15650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193</v>
      </c>
      <c r="P17" s="28">
        <f>IF(ISNUMBER($G17),SUM(P13:P16),"")</f>
        <v>5</v>
      </c>
      <c r="Q17" s="29">
        <f>IF(SUM($G13:$G16)+SUM($Q13:$Q16)&gt;0,SUM(Q13:Q16),"")</f>
        <v>569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34</v>
      </c>
      <c r="F18" s="12">
        <v>3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88</v>
      </c>
      <c r="O18" s="12">
        <v>53</v>
      </c>
      <c r="P18" s="12">
        <v>0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34</v>
      </c>
      <c r="F19" s="18">
        <v>0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53</v>
      </c>
      <c r="P19" s="18">
        <v>1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43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36</v>
      </c>
      <c r="P20" s="18">
        <v>1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35</v>
      </c>
      <c r="F21" s="23">
        <v>1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54</v>
      </c>
      <c r="P21" s="23">
        <v>1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12344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146</v>
      </c>
      <c r="F22" s="28">
        <f>IF(ISNUMBER($G22),SUM(F18:F21),"")</f>
        <v>5</v>
      </c>
      <c r="G22" s="29">
        <f>IF(SUM($G18:$G21)+SUM($Q18:$Q21)&gt;0,SUM(G18:G21),"")</f>
        <v>503</v>
      </c>
      <c r="H22" s="27">
        <f>IF(ISNUMBER($G22),SUM(H18:H21),"")</f>
        <v>1</v>
      </c>
      <c r="I22" s="99"/>
      <c r="K22" s="96">
        <v>21377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196</v>
      </c>
      <c r="P22" s="28">
        <f>IF(ISNUMBER($G22),SUM(P18:P21),"")</f>
        <v>3</v>
      </c>
      <c r="Q22" s="29">
        <f>IF(SUM($G18:$G21)+SUM($Q18:$Q21)&gt;0,SUM(Q18:Q21),"")</f>
        <v>554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27</v>
      </c>
      <c r="F23" s="12">
        <v>3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61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47</v>
      </c>
      <c r="F24" s="18">
        <v>0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36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83</v>
      </c>
      <c r="E25" s="18">
        <v>44</v>
      </c>
      <c r="F25" s="18">
        <v>1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79</v>
      </c>
      <c r="O25" s="18">
        <v>52</v>
      </c>
      <c r="P25" s="18">
        <v>1</v>
      </c>
      <c r="Q25" s="19">
        <f>IF(AND(ISBLANK(N25),ISBLANK(O25)),"",N25+O25)</f>
        <v>131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74</v>
      </c>
      <c r="E26" s="23">
        <v>53</v>
      </c>
      <c r="F26" s="23">
        <v>0</v>
      </c>
      <c r="G26" s="24">
        <f>IF(AND(ISBLANK(D26),ISBLANK(E26)),"",D26+E26)</f>
        <v>127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35</v>
      </c>
      <c r="P26" s="23">
        <v>0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8501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171</v>
      </c>
      <c r="F27" s="28">
        <f>IF(ISNUMBER($G27),SUM(F23:F26),"")</f>
        <v>4</v>
      </c>
      <c r="G27" s="29">
        <f>IF(SUM($G23:$G26)+SUM($Q23:$Q26)&gt;0,SUM(G23:G26),"")</f>
        <v>514</v>
      </c>
      <c r="H27" s="27">
        <f>IF(ISNUMBER($G27),SUM(H23:H26),"")</f>
        <v>2</v>
      </c>
      <c r="I27" s="99"/>
      <c r="K27" s="96">
        <v>6457</v>
      </c>
      <c r="L27" s="97"/>
      <c r="M27" s="26" t="s">
        <v>18</v>
      </c>
      <c r="N27" s="27">
        <f>IF(ISNUMBER($G27),SUM(N23:N26),"")</f>
        <v>340</v>
      </c>
      <c r="O27" s="28">
        <f>IF(ISNUMBER($G27),SUM(O23:O26),"")</f>
        <v>184</v>
      </c>
      <c r="P27" s="28">
        <f>IF(ISNUMBER($G27),SUM(P23:P26),"")</f>
        <v>2</v>
      </c>
      <c r="Q27" s="29">
        <f>IF(SUM($G23:$G26)+SUM($Q23:$Q26)&gt;0,SUM(Q23:Q26),"")</f>
        <v>524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52</v>
      </c>
      <c r="F28" s="12">
        <v>1</v>
      </c>
      <c r="G28" s="13">
        <f>IF(AND(ISBLANK(D28),ISBLANK(E28)),"",D28+E28)</f>
        <v>141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33</v>
      </c>
      <c r="P28" s="12">
        <v>0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60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34</v>
      </c>
      <c r="P29" s="18">
        <v>2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36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42</v>
      </c>
      <c r="P30" s="18">
        <v>1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78</v>
      </c>
      <c r="E31" s="23">
        <v>35</v>
      </c>
      <c r="F31" s="23">
        <v>1</v>
      </c>
      <c r="G31" s="24">
        <f>IF(AND(ISBLANK(D31),ISBLANK(E31)),"",D31+E31)</f>
        <v>113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34</v>
      </c>
      <c r="P31" s="23">
        <v>3</v>
      </c>
      <c r="Q31" s="24">
        <f>IF(AND(ISBLANK(N31),ISBLANK(O31)),"",N31+O31)</f>
        <v>118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183</v>
      </c>
      <c r="F32" s="28">
        <f>IF(ISNUMBER($G32),SUM(F28:F31),"")</f>
        <v>2</v>
      </c>
      <c r="G32" s="29">
        <f>IF(SUM($G28:$G31)+SUM($Q28:$Q31)&gt;0,SUM(G28:G31),"")</f>
        <v>535</v>
      </c>
      <c r="H32" s="27">
        <f>IF(ISNUMBER($G32),SUM(H28:H31),"")</f>
        <v>2</v>
      </c>
      <c r="I32" s="99"/>
      <c r="K32" s="96">
        <v>11124</v>
      </c>
      <c r="L32" s="97"/>
      <c r="M32" s="26" t="s">
        <v>18</v>
      </c>
      <c r="N32" s="27">
        <f>IF(ISNUMBER($G32),SUM(N28:N31),"")</f>
        <v>355</v>
      </c>
      <c r="O32" s="28">
        <f>IF(ISNUMBER($G32),SUM(O28:O31),"")</f>
        <v>143</v>
      </c>
      <c r="P32" s="28">
        <f>IF(ISNUMBER($G32),SUM(P28:P31),"")</f>
        <v>6</v>
      </c>
      <c r="Q32" s="29">
        <f>IF(SUM($G28:$G31)+SUM($Q28:$Q31)&gt;0,SUM(Q28:Q31),"")</f>
        <v>498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43</v>
      </c>
      <c r="F33" s="12">
        <v>3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84</v>
      </c>
      <c r="O33" s="12">
        <v>45</v>
      </c>
      <c r="P33" s="12">
        <v>2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43</v>
      </c>
      <c r="F34" s="18">
        <v>3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40</v>
      </c>
      <c r="P34" s="18">
        <v>1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97</v>
      </c>
      <c r="E35" s="18">
        <v>36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91</v>
      </c>
      <c r="O35" s="18">
        <v>35</v>
      </c>
      <c r="P35" s="18">
        <v>0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36</v>
      </c>
      <c r="F36" s="23">
        <v>2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36</v>
      </c>
      <c r="P36" s="23">
        <v>1</v>
      </c>
      <c r="Q36" s="24">
        <f>IF(AND(ISBLANK(N36),ISBLANK(O36)),"",N36+O36)</f>
        <v>132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19284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158</v>
      </c>
      <c r="F37" s="28">
        <f>IF(ISNUMBER($G37),SUM(F33:F36),"")</f>
        <v>10</v>
      </c>
      <c r="G37" s="29">
        <f>IF(SUM($G33:$G36)+SUM($Q33:$Q36)&gt;0,SUM(G33:G36),"")</f>
        <v>535</v>
      </c>
      <c r="H37" s="27">
        <f>IF(ISNUMBER($G37),SUM(H33:H36),"")</f>
        <v>3</v>
      </c>
      <c r="I37" s="99"/>
      <c r="K37" s="96">
        <v>6470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156</v>
      </c>
      <c r="P37" s="28">
        <f>IF(ISNUMBER($G37),SUM(P33:P36),"")</f>
        <v>4</v>
      </c>
      <c r="Q37" s="29">
        <f>IF(SUM($G33:$G36)+SUM($Q33:$Q36)&gt;0,SUM(Q33:Q36),"")</f>
        <v>530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2131</v>
      </c>
      <c r="E39" s="34">
        <f>IF(ISNUMBER($G39),SUM(E12,E17,E22,E27,E32,E37),"")</f>
        <v>1021</v>
      </c>
      <c r="F39" s="34">
        <f>IF(ISNUMBER($G39),SUM(F12,F17,F22,F27,F32,F37),"")</f>
        <v>32</v>
      </c>
      <c r="G39" s="35">
        <f>IF(SUM($G$8:$G$37)+SUM($Q$8:$Q$37)&gt;0,SUM(G12,G17,G22,G27,G32,G37),"")</f>
        <v>3152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2159</v>
      </c>
      <c r="O39" s="34">
        <f>IF(ISNUMBER($G39),SUM(O12,O17,O22,O27,O32,O37),"")</f>
        <v>1029</v>
      </c>
      <c r="P39" s="34">
        <f>IF(ISNUMBER($G39),SUM(P12,P17,P22,P27,P32,P37),"")</f>
        <v>29</v>
      </c>
      <c r="Q39" s="35">
        <f>IF(SUM($G$8:$G$37)+SUM($Q$8:$Q$37)&gt;0,SUM(Q12,Q17,Q22,Q27,Q32,Q37),"")</f>
        <v>3188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3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51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Tatran Litovel  – TJ Opava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2020-02-08T18:12:59Z</dcterms:modified>
</cp:coreProperties>
</file>